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4. ITQ_6월_정기\8. 기출공지\106_엑셀\2. 엑셀_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3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여행경비">제1작업!$H$6:$H$12</definedName>
    <definedName name="재고수량">제1작업!$G$5:$G$12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H15" i="3"/>
  <c r="H11" i="3"/>
  <c r="H7" i="3"/>
  <c r="H17" i="3" s="1"/>
  <c r="C16" i="3"/>
  <c r="C12" i="3"/>
  <c r="C8" i="3"/>
  <c r="C18" i="3" s="1"/>
  <c r="I6" i="1" l="1"/>
  <c r="I7" i="1"/>
  <c r="I8" i="1"/>
  <c r="I9" i="1"/>
  <c r="I10" i="1"/>
  <c r="I11" i="1"/>
  <c r="I12" i="1"/>
  <c r="I5" i="1"/>
  <c r="J13" i="1" l="1"/>
  <c r="H11" i="2"/>
  <c r="E14" i="1"/>
  <c r="E13" i="1"/>
  <c r="J14" i="1" l="1"/>
</calcChain>
</file>

<file path=xl/sharedStrings.xml><?xml version="1.0" encoding="utf-8"?>
<sst xmlns="http://schemas.openxmlformats.org/spreadsheetml/2006/main" count="150" uniqueCount="51">
  <si>
    <t>코드</t>
    <phoneticPr fontId="2" type="noConversion"/>
  </si>
  <si>
    <t>상품명</t>
    <phoneticPr fontId="2" type="noConversion"/>
  </si>
  <si>
    <t>신발용품</t>
    <phoneticPr fontId="2" type="noConversion"/>
  </si>
  <si>
    <t>시계</t>
    <phoneticPr fontId="2" type="noConversion"/>
  </si>
  <si>
    <t>주얼리</t>
    <phoneticPr fontId="2" type="noConversion"/>
  </si>
  <si>
    <t>시계</t>
    <phoneticPr fontId="2" type="noConversion"/>
  </si>
  <si>
    <t>주얼리</t>
    <phoneticPr fontId="2" type="noConversion"/>
  </si>
  <si>
    <t>원산지</t>
    <phoneticPr fontId="2" type="noConversion"/>
  </si>
  <si>
    <t>국내</t>
    <phoneticPr fontId="2" type="noConversion"/>
  </si>
  <si>
    <t>교정밸런스</t>
    <phoneticPr fontId="2" type="noConversion"/>
  </si>
  <si>
    <t>국외</t>
    <phoneticPr fontId="2" type="noConversion"/>
  </si>
  <si>
    <t>국외</t>
    <phoneticPr fontId="2" type="noConversion"/>
  </si>
  <si>
    <t>미 밴드5</t>
    <phoneticPr fontId="2" type="noConversion"/>
  </si>
  <si>
    <t>멘탈플러스</t>
    <phoneticPr fontId="2" type="noConversion"/>
  </si>
  <si>
    <t>국내</t>
    <phoneticPr fontId="2" type="noConversion"/>
  </si>
  <si>
    <t>스마트 링</t>
  </si>
  <si>
    <t>스마트 링</t>
    <phoneticPr fontId="2" type="noConversion"/>
  </si>
  <si>
    <t>에어엑스워치</t>
    <phoneticPr fontId="2" type="noConversion"/>
  </si>
  <si>
    <t>애플워치 SE</t>
    <phoneticPr fontId="2" type="noConversion"/>
  </si>
  <si>
    <t>갤럭시 워치5</t>
    <phoneticPr fontId="2" type="noConversion"/>
  </si>
  <si>
    <t>분류</t>
    <phoneticPr fontId="2" type="noConversion"/>
  </si>
  <si>
    <t>상품명</t>
    <phoneticPr fontId="2" type="noConversion"/>
  </si>
  <si>
    <t>판매수량
순위</t>
    <phoneticPr fontId="2" type="noConversion"/>
  </si>
  <si>
    <t>배송기간</t>
    <phoneticPr fontId="2" type="noConversion"/>
  </si>
  <si>
    <t>멘탈플러스의 판매가격</t>
    <phoneticPr fontId="2" type="noConversion"/>
  </si>
  <si>
    <t>판매가격</t>
    <phoneticPr fontId="2" type="noConversion"/>
  </si>
  <si>
    <t>판매수량
(단위:개)</t>
    <phoneticPr fontId="2" type="noConversion"/>
  </si>
  <si>
    <t>재고수량
(단위:개)</t>
    <phoneticPr fontId="2" type="noConversion"/>
  </si>
  <si>
    <t>최소 재고수량(단위:개)</t>
    <phoneticPr fontId="2" type="noConversion"/>
  </si>
  <si>
    <t>원산지</t>
    <phoneticPr fontId="2" type="noConversion"/>
  </si>
  <si>
    <t>국내</t>
    <phoneticPr fontId="2" type="noConversion"/>
  </si>
  <si>
    <t>주얼리 개수</t>
  </si>
  <si>
    <t>신발용품 개수</t>
  </si>
  <si>
    <t>시계 개수</t>
  </si>
  <si>
    <t>전체 개수</t>
  </si>
  <si>
    <t>주얼리 평균</t>
  </si>
  <si>
    <t>신발용품 평균</t>
  </si>
  <si>
    <t>시계 평균</t>
  </si>
  <si>
    <t>전체 평균</t>
  </si>
  <si>
    <t>깔창 핏가이더</t>
    <phoneticPr fontId="2" type="noConversion"/>
  </si>
  <si>
    <t>JN-323</t>
    <phoneticPr fontId="2" type="noConversion"/>
  </si>
  <si>
    <t>SN-212</t>
    <phoneticPr fontId="2" type="noConversion"/>
  </si>
  <si>
    <t>JN-312</t>
    <phoneticPr fontId="2" type="noConversion"/>
  </si>
  <si>
    <t>WN-132</t>
    <phoneticPr fontId="2" type="noConversion"/>
  </si>
  <si>
    <t>WN-231</t>
    <phoneticPr fontId="2" type="noConversion"/>
  </si>
  <si>
    <t>국내 원산지 상품의 판매수량(단위:개) 평균</t>
    <phoneticPr fontId="2" type="noConversion"/>
  </si>
  <si>
    <t>시계 판매수량(단위:개) 평균</t>
    <phoneticPr fontId="2" type="noConversion"/>
  </si>
  <si>
    <t>WE-131</t>
    <phoneticPr fontId="2" type="noConversion"/>
  </si>
  <si>
    <t>SA-213</t>
    <phoneticPr fontId="2" type="noConversion"/>
  </si>
  <si>
    <t>WE-134</t>
    <phoneticPr fontId="2" type="noConversion"/>
  </si>
  <si>
    <t>&gt;=500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</si>
</sst>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 "/>
    <numFmt numFmtId="177" formatCode="?,??0&quot;원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41" fontId="3" fillId="0" borderId="8" xfId="1" applyFont="1" applyBorder="1" applyAlignment="1">
      <alignment horizontal="center" vertical="center"/>
    </xf>
    <xf numFmtId="41" fontId="3" fillId="0" borderId="1" xfId="1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1" fontId="3" fillId="0" borderId="9" xfId="1" applyFont="1" applyBorder="1" applyAlignment="1">
      <alignment horizontal="right" vertical="center"/>
    </xf>
    <xf numFmtId="0" fontId="3" fillId="0" borderId="9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41" fontId="3" fillId="0" borderId="12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center" vertical="center"/>
    </xf>
    <xf numFmtId="41" fontId="3" fillId="0" borderId="4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41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2" xfId="0" applyFont="1" applyBorder="1">
      <alignment vertical="center"/>
    </xf>
    <xf numFmtId="177" fontId="3" fillId="0" borderId="9" xfId="1" applyNumberFormat="1" applyFont="1" applyBorder="1" applyAlignment="1">
      <alignment horizontal="right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12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77" fontId="3" fillId="0" borderId="0" xfId="1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" vertical="center"/>
    </xf>
    <xf numFmtId="177" fontId="3" fillId="0" borderId="10" xfId="1" applyNumberFormat="1" applyFont="1" applyBorder="1" applyAlignment="1">
      <alignment horizontal="right" vertical="center"/>
    </xf>
    <xf numFmtId="177" fontId="3" fillId="0" borderId="6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0" fontId="3" fillId="0" borderId="7" xfId="0" applyFont="1" applyBorder="1">
      <alignment vertical="center"/>
    </xf>
    <xf numFmtId="177" fontId="3" fillId="0" borderId="8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주얼리 및 시계 상품 판매현황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판매수량(단위:개)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011-40C9-9844-CE1A9745D08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(제1작업!$C$5:$C$6,제1작업!$C$8:$C$9,제1작업!$C$11:$C$12)</c:f>
              <c:strCache>
                <c:ptCount val="6"/>
                <c:pt idx="0">
                  <c:v>스마트 링</c:v>
                </c:pt>
                <c:pt idx="1">
                  <c:v>에어엑스워치</c:v>
                </c:pt>
                <c:pt idx="2">
                  <c:v>멘탈플러스</c:v>
                </c:pt>
                <c:pt idx="3">
                  <c:v>미 밴드5</c:v>
                </c:pt>
                <c:pt idx="4">
                  <c:v>애플워치 SE</c:v>
                </c:pt>
                <c:pt idx="5">
                  <c:v>갤럭시 워치5</c:v>
                </c:pt>
              </c:strCache>
            </c:strRef>
          </c:cat>
          <c:val>
            <c:numRef>
              <c:f>(제1작업!$F$5:$F$6,제1작업!$F$8:$F$9,제1작업!$F$11:$F$12)</c:f>
              <c:numCache>
                <c:formatCode>_(* #,##0_);_(* \(#,##0\);_(* "-"_);_(@_)</c:formatCode>
                <c:ptCount val="6"/>
                <c:pt idx="0">
                  <c:v>2450</c:v>
                </c:pt>
                <c:pt idx="1">
                  <c:v>1325</c:v>
                </c:pt>
                <c:pt idx="2">
                  <c:v>3250</c:v>
                </c:pt>
                <c:pt idx="3">
                  <c:v>1089</c:v>
                </c:pt>
                <c:pt idx="4">
                  <c:v>987</c:v>
                </c:pt>
                <c:pt idx="5">
                  <c:v>1830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F5-4AAE-8D93-242EB9839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535575712"/>
        <c:axId val="1535576544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판매가격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(제1작업!$C$5:$C$6,제1작업!$C$8:$C$9,제1작업!$C$11:$C$12)</c:f>
              <c:strCache>
                <c:ptCount val="6"/>
                <c:pt idx="0">
                  <c:v>스마트 링</c:v>
                </c:pt>
                <c:pt idx="1">
                  <c:v>에어엑스워치</c:v>
                </c:pt>
                <c:pt idx="2">
                  <c:v>멘탈플러스</c:v>
                </c:pt>
                <c:pt idx="3">
                  <c:v>미 밴드5</c:v>
                </c:pt>
                <c:pt idx="4">
                  <c:v>애플워치 SE</c:v>
                </c:pt>
                <c:pt idx="5">
                  <c:v>갤럭시 워치5</c:v>
                </c:pt>
              </c:strCache>
            </c:strRef>
          </c:cat>
          <c:val>
            <c:numRef>
              <c:f>(제1작업!$H$5:$H$6,제1작업!$H$8:$H$9,제1작업!$H$11:$H$12)</c:f>
              <c:numCache>
                <c:formatCode>?,??0"원"</c:formatCode>
                <c:ptCount val="6"/>
                <c:pt idx="0">
                  <c:v>84320</c:v>
                </c:pt>
                <c:pt idx="1">
                  <c:v>48000</c:v>
                </c:pt>
                <c:pt idx="2">
                  <c:v>107800</c:v>
                </c:pt>
                <c:pt idx="3">
                  <c:v>51000</c:v>
                </c:pt>
                <c:pt idx="4">
                  <c:v>309000</c:v>
                </c:pt>
                <c:pt idx="5">
                  <c:v>439000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F5-4AAE-8D93-242EB9839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4398640"/>
        <c:axId val="1614397808"/>
      </c:lineChart>
      <c:catAx>
        <c:axId val="153557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35576544"/>
        <c:crosses val="autoZero"/>
        <c:auto val="1"/>
        <c:lblAlgn val="ctr"/>
        <c:lblOffset val="100"/>
        <c:noMultiLvlLbl val="0"/>
      </c:catAx>
      <c:valAx>
        <c:axId val="15355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#,##0_);[Red]\(#,##0\)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535575712"/>
        <c:crosses val="autoZero"/>
        <c:crossBetween val="between"/>
      </c:valAx>
      <c:valAx>
        <c:axId val="1614397808"/>
        <c:scaling>
          <c:orientation val="minMax"/>
        </c:scaling>
        <c:delete val="0"/>
        <c:axPos val="r"/>
        <c:numFmt formatCode="?,??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614398640"/>
        <c:crosses val="max"/>
        <c:crossBetween val="between"/>
        <c:majorUnit val="100000"/>
      </c:valAx>
      <c:catAx>
        <c:axId val="16143986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1439780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109538</xdr:rowOff>
    </xdr:from>
    <xdr:to>
      <xdr:col>6</xdr:col>
      <xdr:colOff>361950</xdr:colOff>
      <xdr:row>2</xdr:row>
      <xdr:rowOff>157163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51E09548-B23A-4B4A-9986-4A1211EDF877}"/>
            </a:ext>
          </a:extLst>
        </xdr:cNvPr>
        <xdr:cNvSpPr/>
      </xdr:nvSpPr>
      <xdr:spPr>
        <a:xfrm>
          <a:off x="123825" y="109538"/>
          <a:ext cx="4619625" cy="6191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웨어러블 디바이스 판매 현황</a:t>
          </a:r>
        </a:p>
      </xdr:txBody>
    </xdr:sp>
    <xdr:clientData/>
  </xdr:twoCellAnchor>
  <xdr:twoCellAnchor>
    <xdr:from>
      <xdr:col>6</xdr:col>
      <xdr:colOff>714374</xdr:colOff>
      <xdr:row>0</xdr:row>
      <xdr:rowOff>66675</xdr:rowOff>
    </xdr:from>
    <xdr:to>
      <xdr:col>9</xdr:col>
      <xdr:colOff>819149</xdr:colOff>
      <xdr:row>2</xdr:row>
      <xdr:rowOff>200025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7116B5-3AF2-47C8-990A-072040F0D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4" y="66675"/>
          <a:ext cx="261937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0.1976</cdr:x>
      <cdr:y>0.1134</cdr:y>
    </cdr:from>
    <cdr:to>
      <cdr:x>0.31396</cdr:x>
      <cdr:y>0.19438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1838326" y="689060"/>
          <a:ext cx="1082558" cy="492039"/>
        </a:xfrm>
        <a:prstGeom xmlns:a="http://schemas.openxmlformats.org/drawingml/2006/main" prst="wedgeRoundRectCallout">
          <a:avLst>
            <a:gd name="adj1" fmla="val 88130"/>
            <a:gd name="adj2" fmla="val -12758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rgbClr val="0070C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인기상품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workbookViewId="0">
      <selection activeCell="P20" sqref="P20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0.125" style="1" customWidth="1"/>
    <col min="5" max="5" width="9.25" style="1" customWidth="1"/>
    <col min="6" max="6" width="11.25" style="1" customWidth="1"/>
    <col min="7" max="7" width="9.375" style="1" customWidth="1"/>
    <col min="8" max="8" width="12.75" style="1" customWidth="1"/>
    <col min="9" max="9" width="10.875" style="1" customWidth="1"/>
    <col min="10" max="10" width="10.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4.15" customHeight="1" thickBot="1" x14ac:dyDescent="0.35">
      <c r="B4" s="16" t="s">
        <v>0</v>
      </c>
      <c r="C4" s="17" t="s">
        <v>1</v>
      </c>
      <c r="D4" s="17" t="s">
        <v>20</v>
      </c>
      <c r="E4" s="17" t="s">
        <v>7</v>
      </c>
      <c r="F4" s="18" t="s">
        <v>26</v>
      </c>
      <c r="G4" s="18" t="s">
        <v>27</v>
      </c>
      <c r="H4" s="18" t="s">
        <v>25</v>
      </c>
      <c r="I4" s="18" t="s">
        <v>22</v>
      </c>
      <c r="J4" s="19" t="s">
        <v>23</v>
      </c>
    </row>
    <row r="5" spans="2:10" ht="19.5" customHeight="1" x14ac:dyDescent="0.3">
      <c r="B5" s="10" t="s">
        <v>40</v>
      </c>
      <c r="C5" s="11" t="s">
        <v>16</v>
      </c>
      <c r="D5" s="12" t="s">
        <v>6</v>
      </c>
      <c r="E5" s="11" t="s">
        <v>8</v>
      </c>
      <c r="F5" s="13">
        <v>2450</v>
      </c>
      <c r="G5" s="31">
        <v>550</v>
      </c>
      <c r="H5" s="33">
        <v>84320</v>
      </c>
      <c r="I5" s="14" t="str">
        <f>_xlfn.RANK.EQ(F5,$F$5:$F$12)&amp;"위"</f>
        <v>2위</v>
      </c>
      <c r="J5" s="15" t="str">
        <f t="shared" ref="J5:J12" si="0">IF(E5="국내","4일","14일")</f>
        <v>4일</v>
      </c>
    </row>
    <row r="6" spans="2:10" ht="19.5" customHeight="1" x14ac:dyDescent="0.3">
      <c r="B6" s="2" t="s">
        <v>47</v>
      </c>
      <c r="C6" s="5" t="s">
        <v>17</v>
      </c>
      <c r="D6" s="6" t="s">
        <v>3</v>
      </c>
      <c r="E6" s="5" t="s">
        <v>10</v>
      </c>
      <c r="F6" s="9">
        <v>1325</v>
      </c>
      <c r="G6" s="30">
        <v>675</v>
      </c>
      <c r="H6" s="34">
        <v>48000</v>
      </c>
      <c r="I6" s="14" t="str">
        <f t="shared" ref="I6:I12" si="1">_xlfn.RANK.EQ(F6,$F$5:$F$12)&amp;"위"</f>
        <v>4위</v>
      </c>
      <c r="J6" s="15" t="str">
        <f t="shared" si="0"/>
        <v>14일</v>
      </c>
    </row>
    <row r="7" spans="2:10" ht="19.5" customHeight="1" x14ac:dyDescent="0.3">
      <c r="B7" s="2" t="s">
        <v>41</v>
      </c>
      <c r="C7" s="5" t="s">
        <v>9</v>
      </c>
      <c r="D7" s="6" t="s">
        <v>2</v>
      </c>
      <c r="E7" s="5" t="s">
        <v>8</v>
      </c>
      <c r="F7" s="9">
        <v>763</v>
      </c>
      <c r="G7" s="30">
        <v>1235</v>
      </c>
      <c r="H7" s="34">
        <v>109000</v>
      </c>
      <c r="I7" s="14" t="str">
        <f t="shared" si="1"/>
        <v>7위</v>
      </c>
      <c r="J7" s="15" t="str">
        <f t="shared" si="0"/>
        <v>4일</v>
      </c>
    </row>
    <row r="8" spans="2:10" ht="19.5" customHeight="1" x14ac:dyDescent="0.3">
      <c r="B8" s="2" t="s">
        <v>42</v>
      </c>
      <c r="C8" s="5" t="s">
        <v>13</v>
      </c>
      <c r="D8" s="6" t="s">
        <v>4</v>
      </c>
      <c r="E8" s="5" t="s">
        <v>14</v>
      </c>
      <c r="F8" s="9">
        <v>3250</v>
      </c>
      <c r="G8" s="30">
        <v>750</v>
      </c>
      <c r="H8" s="34">
        <v>107800</v>
      </c>
      <c r="I8" s="14" t="str">
        <f t="shared" si="1"/>
        <v>1위</v>
      </c>
      <c r="J8" s="15" t="str">
        <f t="shared" si="0"/>
        <v>4일</v>
      </c>
    </row>
    <row r="9" spans="2:10" ht="19.5" customHeight="1" x14ac:dyDescent="0.3">
      <c r="B9" s="2" t="s">
        <v>43</v>
      </c>
      <c r="C9" s="5" t="s">
        <v>12</v>
      </c>
      <c r="D9" s="6" t="s">
        <v>5</v>
      </c>
      <c r="E9" s="5" t="s">
        <v>11</v>
      </c>
      <c r="F9" s="9">
        <v>1089</v>
      </c>
      <c r="G9" s="30">
        <v>911</v>
      </c>
      <c r="H9" s="34">
        <v>51000</v>
      </c>
      <c r="I9" s="14" t="str">
        <f t="shared" si="1"/>
        <v>5위</v>
      </c>
      <c r="J9" s="15" t="str">
        <f t="shared" si="0"/>
        <v>14일</v>
      </c>
    </row>
    <row r="10" spans="2:10" ht="19.5" customHeight="1" x14ac:dyDescent="0.3">
      <c r="B10" s="2" t="s">
        <v>48</v>
      </c>
      <c r="C10" s="5" t="s">
        <v>39</v>
      </c>
      <c r="D10" s="6" t="s">
        <v>2</v>
      </c>
      <c r="E10" s="5" t="s">
        <v>8</v>
      </c>
      <c r="F10" s="9">
        <v>567</v>
      </c>
      <c r="G10" s="30">
        <v>433</v>
      </c>
      <c r="H10" s="34">
        <v>112970</v>
      </c>
      <c r="I10" s="14" t="str">
        <f t="shared" si="1"/>
        <v>8위</v>
      </c>
      <c r="J10" s="15" t="str">
        <f t="shared" si="0"/>
        <v>4일</v>
      </c>
    </row>
    <row r="11" spans="2:10" ht="19.5" customHeight="1" x14ac:dyDescent="0.3">
      <c r="B11" s="2" t="s">
        <v>49</v>
      </c>
      <c r="C11" s="5" t="s">
        <v>18</v>
      </c>
      <c r="D11" s="6" t="s">
        <v>3</v>
      </c>
      <c r="E11" s="5" t="s">
        <v>11</v>
      </c>
      <c r="F11" s="9">
        <v>987</v>
      </c>
      <c r="G11" s="30">
        <v>1013</v>
      </c>
      <c r="H11" s="34">
        <v>309000</v>
      </c>
      <c r="I11" s="14" t="str">
        <f t="shared" si="1"/>
        <v>6위</v>
      </c>
      <c r="J11" s="15" t="str">
        <f t="shared" si="0"/>
        <v>14일</v>
      </c>
    </row>
    <row r="12" spans="2:10" ht="19.5" customHeight="1" thickBot="1" x14ac:dyDescent="0.35">
      <c r="B12" s="20" t="s">
        <v>44</v>
      </c>
      <c r="C12" s="21" t="s">
        <v>19</v>
      </c>
      <c r="D12" s="22" t="s">
        <v>3</v>
      </c>
      <c r="E12" s="21" t="s">
        <v>8</v>
      </c>
      <c r="F12" s="23">
        <v>1830</v>
      </c>
      <c r="G12" s="32">
        <v>1166</v>
      </c>
      <c r="H12" s="35">
        <v>439000</v>
      </c>
      <c r="I12" s="14" t="str">
        <f t="shared" si="1"/>
        <v>3위</v>
      </c>
      <c r="J12" s="15" t="str">
        <f t="shared" si="0"/>
        <v>4일</v>
      </c>
    </row>
    <row r="13" spans="2:10" ht="19.5" customHeight="1" thickBot="1" x14ac:dyDescent="0.35">
      <c r="B13" s="47" t="s">
        <v>46</v>
      </c>
      <c r="C13" s="48"/>
      <c r="D13" s="48"/>
      <c r="E13" s="24">
        <f>SUMIF(D5:D12,D6,F5:F12)/COUNTIF(D5:D12,D6)</f>
        <v>1307.75</v>
      </c>
      <c r="F13" s="49"/>
      <c r="G13" s="48" t="s">
        <v>28</v>
      </c>
      <c r="H13" s="48"/>
      <c r="I13" s="48"/>
      <c r="J13" s="25">
        <f>SMALL(재고수량,1)</f>
        <v>433</v>
      </c>
    </row>
    <row r="14" spans="2:10" ht="19.5" customHeight="1" thickBot="1" x14ac:dyDescent="0.35">
      <c r="B14" s="51" t="s">
        <v>24</v>
      </c>
      <c r="C14" s="52"/>
      <c r="D14" s="52"/>
      <c r="E14" s="4">
        <f>INDEX(H5:H12,MATCH(C8,C5:C12,0))</f>
        <v>107800</v>
      </c>
      <c r="F14" s="50"/>
      <c r="G14" s="3" t="s">
        <v>21</v>
      </c>
      <c r="H14" s="28" t="s">
        <v>15</v>
      </c>
      <c r="I14" s="18" t="s">
        <v>25</v>
      </c>
      <c r="J14" s="8">
        <f>VLOOKUP(H14,C4:H12,6,0)</f>
        <v>84320</v>
      </c>
    </row>
    <row r="20" spans="6:6" ht="31.5" customHeight="1" x14ac:dyDescent="0.3">
      <c r="F20" s="29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" priority="1">
      <formula>$F5&gt;=1500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H14" sqref="H14"/>
    </sheetView>
  </sheetViews>
  <sheetFormatPr defaultColWidth="9" defaultRowHeight="13.5" x14ac:dyDescent="0.3"/>
  <cols>
    <col min="1" max="1" width="1.625" style="1" customWidth="1"/>
    <col min="2" max="2" width="13.625" style="1" customWidth="1"/>
    <col min="3" max="3" width="13.125" style="1" customWidth="1"/>
    <col min="4" max="4" width="9.875" style="1" customWidth="1"/>
    <col min="5" max="5" width="11.25" style="1" customWidth="1"/>
    <col min="6" max="6" width="9.5" style="1" customWidth="1"/>
    <col min="7" max="7" width="9.25" style="1" customWidth="1"/>
    <col min="8" max="8" width="13.125" style="1" customWidth="1"/>
    <col min="9" max="16384" width="9" style="1"/>
  </cols>
  <sheetData>
    <row r="1" spans="2:8" ht="14.25" thickBot="1" x14ac:dyDescent="0.35"/>
    <row r="2" spans="2:8" ht="27.75" thickBot="1" x14ac:dyDescent="0.35">
      <c r="B2" s="16" t="s">
        <v>0</v>
      </c>
      <c r="C2" s="17" t="s">
        <v>1</v>
      </c>
      <c r="D2" s="17" t="s">
        <v>20</v>
      </c>
      <c r="E2" s="17" t="s">
        <v>7</v>
      </c>
      <c r="F2" s="18" t="s">
        <v>26</v>
      </c>
      <c r="G2" s="18" t="s">
        <v>27</v>
      </c>
      <c r="H2" s="18" t="s">
        <v>25</v>
      </c>
    </row>
    <row r="3" spans="2:8" x14ac:dyDescent="0.3">
      <c r="B3" s="10" t="s">
        <v>40</v>
      </c>
      <c r="C3" s="11" t="s">
        <v>16</v>
      </c>
      <c r="D3" s="12" t="s">
        <v>6</v>
      </c>
      <c r="E3" s="11" t="s">
        <v>8</v>
      </c>
      <c r="F3" s="13">
        <v>2450</v>
      </c>
      <c r="G3" s="31">
        <v>550</v>
      </c>
      <c r="H3" s="33">
        <v>84320</v>
      </c>
    </row>
    <row r="4" spans="2:8" x14ac:dyDescent="0.3">
      <c r="B4" s="2" t="s">
        <v>47</v>
      </c>
      <c r="C4" s="5" t="s">
        <v>17</v>
      </c>
      <c r="D4" s="6" t="s">
        <v>3</v>
      </c>
      <c r="E4" s="5" t="s">
        <v>10</v>
      </c>
      <c r="F4" s="9">
        <v>1325</v>
      </c>
      <c r="G4" s="30">
        <v>675</v>
      </c>
      <c r="H4" s="34">
        <v>48000</v>
      </c>
    </row>
    <row r="5" spans="2:8" x14ac:dyDescent="0.3">
      <c r="B5" s="2" t="s">
        <v>41</v>
      </c>
      <c r="C5" s="5" t="s">
        <v>9</v>
      </c>
      <c r="D5" s="6" t="s">
        <v>2</v>
      </c>
      <c r="E5" s="5" t="s">
        <v>8</v>
      </c>
      <c r="F5" s="9">
        <v>903.00000000000045</v>
      </c>
      <c r="G5" s="30">
        <v>1235</v>
      </c>
      <c r="H5" s="34">
        <v>109000</v>
      </c>
    </row>
    <row r="6" spans="2:8" x14ac:dyDescent="0.3">
      <c r="B6" s="2" t="s">
        <v>42</v>
      </c>
      <c r="C6" s="5" t="s">
        <v>13</v>
      </c>
      <c r="D6" s="6" t="s">
        <v>4</v>
      </c>
      <c r="E6" s="5" t="s">
        <v>14</v>
      </c>
      <c r="F6" s="9">
        <v>3250</v>
      </c>
      <c r="G6" s="30">
        <v>750</v>
      </c>
      <c r="H6" s="34">
        <v>107800</v>
      </c>
    </row>
    <row r="7" spans="2:8" x14ac:dyDescent="0.3">
      <c r="B7" s="2" t="s">
        <v>43</v>
      </c>
      <c r="C7" s="5" t="s">
        <v>12</v>
      </c>
      <c r="D7" s="6" t="s">
        <v>5</v>
      </c>
      <c r="E7" s="5" t="s">
        <v>11</v>
      </c>
      <c r="F7" s="9">
        <v>1089</v>
      </c>
      <c r="G7" s="30">
        <v>911</v>
      </c>
      <c r="H7" s="34">
        <v>51000</v>
      </c>
    </row>
    <row r="8" spans="2:8" x14ac:dyDescent="0.3">
      <c r="B8" s="2" t="s">
        <v>48</v>
      </c>
      <c r="C8" s="5" t="s">
        <v>39</v>
      </c>
      <c r="D8" s="6" t="s">
        <v>2</v>
      </c>
      <c r="E8" s="5" t="s">
        <v>8</v>
      </c>
      <c r="F8" s="9">
        <v>567</v>
      </c>
      <c r="G8" s="30">
        <v>433</v>
      </c>
      <c r="H8" s="34">
        <v>112970</v>
      </c>
    </row>
    <row r="9" spans="2:8" x14ac:dyDescent="0.3">
      <c r="B9" s="2" t="s">
        <v>49</v>
      </c>
      <c r="C9" s="5" t="s">
        <v>18</v>
      </c>
      <c r="D9" s="6" t="s">
        <v>3</v>
      </c>
      <c r="E9" s="5" t="s">
        <v>11</v>
      </c>
      <c r="F9" s="9">
        <v>987</v>
      </c>
      <c r="G9" s="30">
        <v>1013</v>
      </c>
      <c r="H9" s="34">
        <v>309000</v>
      </c>
    </row>
    <row r="10" spans="2:8" x14ac:dyDescent="0.3">
      <c r="B10" s="20" t="s">
        <v>44</v>
      </c>
      <c r="C10" s="21" t="s">
        <v>19</v>
      </c>
      <c r="D10" s="22" t="s">
        <v>3</v>
      </c>
      <c r="E10" s="21" t="s">
        <v>8</v>
      </c>
      <c r="F10" s="23">
        <v>1830</v>
      </c>
      <c r="G10" s="32">
        <v>1166</v>
      </c>
      <c r="H10" s="35">
        <v>439000</v>
      </c>
    </row>
    <row r="11" spans="2:8" x14ac:dyDescent="0.3">
      <c r="B11" s="53" t="s">
        <v>45</v>
      </c>
      <c r="C11" s="53"/>
      <c r="D11" s="53"/>
      <c r="E11" s="53"/>
      <c r="F11" s="53"/>
      <c r="G11" s="53"/>
      <c r="H11" s="5">
        <f>DAVERAGE(B2:H10,F2,E2:E3)</f>
        <v>1800</v>
      </c>
    </row>
    <row r="13" spans="2:8" ht="14.25" thickBot="1" x14ac:dyDescent="0.35"/>
    <row r="14" spans="2:8" ht="27.75" thickBot="1" x14ac:dyDescent="0.35">
      <c r="B14" s="17" t="s">
        <v>29</v>
      </c>
      <c r="C14" s="18" t="s">
        <v>27</v>
      </c>
      <c r="H14" s="29"/>
    </row>
    <row r="15" spans="2:8" x14ac:dyDescent="0.3">
      <c r="B15" s="36" t="s">
        <v>30</v>
      </c>
      <c r="C15" s="36" t="s">
        <v>50</v>
      </c>
    </row>
    <row r="16" spans="2:8" x14ac:dyDescent="0.3">
      <c r="E16" s="29"/>
    </row>
    <row r="18" spans="2:5" ht="27" x14ac:dyDescent="0.3">
      <c r="B18" s="26" t="s">
        <v>1</v>
      </c>
      <c r="C18" s="26" t="s">
        <v>20</v>
      </c>
      <c r="D18" s="27" t="s">
        <v>26</v>
      </c>
      <c r="E18" s="27" t="s">
        <v>25</v>
      </c>
    </row>
    <row r="19" spans="2:5" x14ac:dyDescent="0.3">
      <c r="B19" s="5" t="s">
        <v>16</v>
      </c>
      <c r="C19" s="6" t="s">
        <v>6</v>
      </c>
      <c r="D19" s="9">
        <v>2450</v>
      </c>
      <c r="E19" s="34">
        <v>84320</v>
      </c>
    </row>
    <row r="20" spans="2:5" x14ac:dyDescent="0.3">
      <c r="B20" s="5" t="s">
        <v>9</v>
      </c>
      <c r="C20" s="6" t="s">
        <v>2</v>
      </c>
      <c r="D20" s="9">
        <v>903.00000000000045</v>
      </c>
      <c r="E20" s="34">
        <v>109000</v>
      </c>
    </row>
    <row r="21" spans="2:5" x14ac:dyDescent="0.3">
      <c r="B21" s="5" t="s">
        <v>13</v>
      </c>
      <c r="C21" s="6" t="s">
        <v>4</v>
      </c>
      <c r="D21" s="9">
        <v>3250</v>
      </c>
      <c r="E21" s="34">
        <v>107800</v>
      </c>
    </row>
    <row r="22" spans="2:5" x14ac:dyDescent="0.3">
      <c r="B22" s="5" t="s">
        <v>19</v>
      </c>
      <c r="C22" s="6" t="s">
        <v>3</v>
      </c>
      <c r="D22" s="9">
        <v>1830</v>
      </c>
      <c r="E22" s="34">
        <v>439000</v>
      </c>
    </row>
  </sheetData>
  <mergeCells count="1">
    <mergeCell ref="B11:G11"/>
  </mergeCells>
  <phoneticPr fontId="2" type="noConversion"/>
  <conditionalFormatting sqref="B3:H10">
    <cfRule type="expression" dxfId="1" priority="1">
      <formula>$F3&gt;=1500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workbookViewId="0">
      <selection activeCell="N28" sqref="N28"/>
    </sheetView>
  </sheetViews>
  <sheetFormatPr defaultColWidth="9" defaultRowHeight="13.5" x14ac:dyDescent="0.3"/>
  <cols>
    <col min="1" max="1" width="1.625" style="1" customWidth="1"/>
    <col min="2" max="2" width="9" style="1" customWidth="1"/>
    <col min="3" max="3" width="12.75" style="1" customWidth="1"/>
    <col min="4" max="4" width="13.75" style="1" customWidth="1"/>
    <col min="5" max="5" width="8.125" style="1" customWidth="1"/>
    <col min="6" max="6" width="9.875" style="1" customWidth="1"/>
    <col min="7" max="7" width="9.625" style="1" customWidth="1"/>
    <col min="8" max="8" width="12.5" style="1" customWidth="1"/>
    <col min="9" max="9" width="16.875" style="1" bestFit="1" customWidth="1"/>
    <col min="10" max="16384" width="9" style="1"/>
  </cols>
  <sheetData>
    <row r="1" spans="2:9" ht="13.5" customHeight="1" thickBot="1" x14ac:dyDescent="0.35"/>
    <row r="2" spans="2:9" ht="30.6" customHeight="1" thickBot="1" x14ac:dyDescent="0.35">
      <c r="B2" s="16" t="s">
        <v>0</v>
      </c>
      <c r="C2" s="17" t="s">
        <v>1</v>
      </c>
      <c r="D2" s="17" t="s">
        <v>20</v>
      </c>
      <c r="E2" s="17" t="s">
        <v>7</v>
      </c>
      <c r="F2" s="18" t="s">
        <v>26</v>
      </c>
      <c r="G2" s="18" t="s">
        <v>27</v>
      </c>
      <c r="H2" s="19" t="s">
        <v>25</v>
      </c>
      <c r="I2"/>
    </row>
    <row r="3" spans="2:9" ht="13.5" customHeight="1" x14ac:dyDescent="0.3">
      <c r="B3" s="10" t="s">
        <v>47</v>
      </c>
      <c r="C3" s="11" t="s">
        <v>17</v>
      </c>
      <c r="D3" s="12" t="s">
        <v>3</v>
      </c>
      <c r="E3" s="11" t="s">
        <v>10</v>
      </c>
      <c r="F3" s="13">
        <v>1325</v>
      </c>
      <c r="G3" s="31">
        <v>675</v>
      </c>
      <c r="H3" s="41">
        <v>48000</v>
      </c>
      <c r="I3"/>
    </row>
    <row r="4" spans="2:9" ht="13.5" customHeight="1" x14ac:dyDescent="0.3">
      <c r="B4" s="2" t="s">
        <v>43</v>
      </c>
      <c r="C4" s="5" t="s">
        <v>12</v>
      </c>
      <c r="D4" s="6" t="s">
        <v>3</v>
      </c>
      <c r="E4" s="5" t="s">
        <v>10</v>
      </c>
      <c r="F4" s="9">
        <v>1089</v>
      </c>
      <c r="G4" s="30">
        <v>911</v>
      </c>
      <c r="H4" s="42">
        <v>51000</v>
      </c>
      <c r="I4"/>
    </row>
    <row r="5" spans="2:9" ht="13.5" customHeight="1" x14ac:dyDescent="0.3">
      <c r="B5" s="2" t="s">
        <v>49</v>
      </c>
      <c r="C5" s="5" t="s">
        <v>18</v>
      </c>
      <c r="D5" s="6" t="s">
        <v>3</v>
      </c>
      <c r="E5" s="5" t="s">
        <v>10</v>
      </c>
      <c r="F5" s="9">
        <v>987</v>
      </c>
      <c r="G5" s="30">
        <v>1013</v>
      </c>
      <c r="H5" s="42">
        <v>309000</v>
      </c>
      <c r="I5"/>
    </row>
    <row r="6" spans="2:9" ht="13.5" customHeight="1" x14ac:dyDescent="0.3">
      <c r="B6" s="2" t="s">
        <v>44</v>
      </c>
      <c r="C6" s="5" t="s">
        <v>19</v>
      </c>
      <c r="D6" s="6" t="s">
        <v>3</v>
      </c>
      <c r="E6" s="5" t="s">
        <v>8</v>
      </c>
      <c r="F6" s="9">
        <v>1830</v>
      </c>
      <c r="G6" s="30">
        <v>1166</v>
      </c>
      <c r="H6" s="42">
        <v>439000</v>
      </c>
      <c r="I6"/>
    </row>
    <row r="7" spans="2:9" ht="13.5" customHeight="1" x14ac:dyDescent="0.3">
      <c r="B7" s="2"/>
      <c r="C7" s="5"/>
      <c r="D7" s="37" t="s">
        <v>37</v>
      </c>
      <c r="E7" s="5"/>
      <c r="F7" s="9"/>
      <c r="G7" s="30"/>
      <c r="H7" s="42">
        <f>SUBTOTAL(1,H3:H6)</f>
        <v>211750</v>
      </c>
      <c r="I7"/>
    </row>
    <row r="8" spans="2:9" ht="13.5" customHeight="1" x14ac:dyDescent="0.3">
      <c r="B8" s="2"/>
      <c r="C8" s="5">
        <f>SUBTOTAL(3,C3:C6)</f>
        <v>4</v>
      </c>
      <c r="D8" s="37" t="s">
        <v>33</v>
      </c>
      <c r="E8" s="5"/>
      <c r="F8" s="9"/>
      <c r="G8" s="30"/>
      <c r="H8" s="42"/>
      <c r="I8"/>
    </row>
    <row r="9" spans="2:9" ht="13.5" customHeight="1" x14ac:dyDescent="0.3">
      <c r="B9" s="2" t="s">
        <v>41</v>
      </c>
      <c r="C9" s="5" t="s">
        <v>9</v>
      </c>
      <c r="D9" s="6" t="s">
        <v>2</v>
      </c>
      <c r="E9" s="5" t="s">
        <v>8</v>
      </c>
      <c r="F9" s="9">
        <v>763</v>
      </c>
      <c r="G9" s="30">
        <v>1235</v>
      </c>
      <c r="H9" s="42">
        <v>109000</v>
      </c>
      <c r="I9"/>
    </row>
    <row r="10" spans="2:9" ht="13.5" customHeight="1" x14ac:dyDescent="0.3">
      <c r="B10" s="2" t="s">
        <v>48</v>
      </c>
      <c r="C10" s="5" t="s">
        <v>39</v>
      </c>
      <c r="D10" s="6" t="s">
        <v>2</v>
      </c>
      <c r="E10" s="5" t="s">
        <v>8</v>
      </c>
      <c r="F10" s="9">
        <v>567</v>
      </c>
      <c r="G10" s="30">
        <v>433</v>
      </c>
      <c r="H10" s="42">
        <v>112970</v>
      </c>
      <c r="I10"/>
    </row>
    <row r="11" spans="2:9" ht="13.5" customHeight="1" x14ac:dyDescent="0.3">
      <c r="B11" s="2"/>
      <c r="C11" s="5"/>
      <c r="D11" s="37" t="s">
        <v>36</v>
      </c>
      <c r="E11" s="5"/>
      <c r="F11" s="9"/>
      <c r="G11" s="30"/>
      <c r="H11" s="42">
        <f>SUBTOTAL(1,H9:H10)</f>
        <v>110985</v>
      </c>
      <c r="I11"/>
    </row>
    <row r="12" spans="2:9" ht="13.5" customHeight="1" x14ac:dyDescent="0.3">
      <c r="B12" s="2"/>
      <c r="C12" s="5">
        <f>SUBTOTAL(3,C9:C10)</f>
        <v>2</v>
      </c>
      <c r="D12" s="37" t="s">
        <v>32</v>
      </c>
      <c r="E12" s="5"/>
      <c r="F12" s="9"/>
      <c r="G12" s="30"/>
      <c r="H12" s="42"/>
      <c r="I12"/>
    </row>
    <row r="13" spans="2:9" ht="13.5" customHeight="1" x14ac:dyDescent="0.3">
      <c r="B13" s="2" t="s">
        <v>40</v>
      </c>
      <c r="C13" s="5" t="s">
        <v>16</v>
      </c>
      <c r="D13" s="6" t="s">
        <v>4</v>
      </c>
      <c r="E13" s="5" t="s">
        <v>8</v>
      </c>
      <c r="F13" s="9">
        <v>2450</v>
      </c>
      <c r="G13" s="30">
        <v>550</v>
      </c>
      <c r="H13" s="42">
        <v>84320</v>
      </c>
      <c r="I13"/>
    </row>
    <row r="14" spans="2:9" ht="13.5" customHeight="1" thickBot="1" x14ac:dyDescent="0.35">
      <c r="B14" s="46" t="s">
        <v>42</v>
      </c>
      <c r="C14" s="28" t="s">
        <v>13</v>
      </c>
      <c r="D14" s="7" t="s">
        <v>4</v>
      </c>
      <c r="E14" s="28" t="s">
        <v>8</v>
      </c>
      <c r="F14" s="43">
        <v>3250</v>
      </c>
      <c r="G14" s="44">
        <v>750</v>
      </c>
      <c r="H14" s="45">
        <v>107800</v>
      </c>
      <c r="I14"/>
    </row>
    <row r="15" spans="2:9" ht="13.5" customHeight="1" x14ac:dyDescent="0.3">
      <c r="B15" s="36"/>
      <c r="C15" s="36"/>
      <c r="D15" s="40" t="s">
        <v>35</v>
      </c>
      <c r="E15" s="36"/>
      <c r="F15" s="38"/>
      <c r="H15" s="39">
        <f>SUBTOTAL(1,H13:H14)</f>
        <v>96060</v>
      </c>
      <c r="I15"/>
    </row>
    <row r="16" spans="2:9" ht="13.5" customHeight="1" x14ac:dyDescent="0.3">
      <c r="B16" s="36"/>
      <c r="C16" s="36">
        <f>SUBTOTAL(3,C13:C14)</f>
        <v>2</v>
      </c>
      <c r="D16" s="40" t="s">
        <v>31</v>
      </c>
      <c r="E16" s="36"/>
      <c r="F16" s="38"/>
      <c r="H16" s="39"/>
      <c r="I16"/>
    </row>
    <row r="17" spans="2:9" ht="13.5" customHeight="1" x14ac:dyDescent="0.3">
      <c r="B17" s="36"/>
      <c r="C17" s="36"/>
      <c r="D17" s="40" t="s">
        <v>38</v>
      </c>
      <c r="E17" s="36"/>
      <c r="F17" s="38"/>
      <c r="H17" s="39">
        <f>SUBTOTAL(1,H3:H14)</f>
        <v>157636.25</v>
      </c>
      <c r="I17"/>
    </row>
    <row r="18" spans="2:9" ht="13.5" customHeight="1" x14ac:dyDescent="0.3">
      <c r="B18" s="36"/>
      <c r="C18" s="36">
        <f>SUBTOTAL(3,C3:C14)</f>
        <v>8</v>
      </c>
      <c r="D18" s="40" t="s">
        <v>34</v>
      </c>
      <c r="E18" s="36"/>
      <c r="F18" s="38"/>
      <c r="H18" s="39"/>
      <c r="I18"/>
    </row>
    <row r="19" spans="2:9" ht="13.5" customHeight="1" x14ac:dyDescent="0.3">
      <c r="B19"/>
      <c r="C19"/>
      <c r="D19"/>
      <c r="E19"/>
      <c r="F19"/>
      <c r="G19"/>
      <c r="H19"/>
      <c r="I19"/>
    </row>
    <row r="20" spans="2:9" ht="13.5" customHeight="1" x14ac:dyDescent="0.3">
      <c r="B20"/>
      <c r="C20"/>
      <c r="D20"/>
      <c r="E20"/>
      <c r="F20"/>
      <c r="G20"/>
      <c r="H20"/>
      <c r="I20"/>
    </row>
    <row r="21" spans="2:9" ht="13.5" customHeight="1" x14ac:dyDescent="0.3">
      <c r="B21"/>
      <c r="C21"/>
      <c r="D21"/>
      <c r="E21"/>
      <c r="F21"/>
      <c r="G21"/>
      <c r="H21"/>
      <c r="I21"/>
    </row>
    <row r="22" spans="2:9" ht="13.5" customHeight="1" x14ac:dyDescent="0.3">
      <c r="B22"/>
      <c r="C22"/>
      <c r="D22"/>
    </row>
    <row r="23" spans="2:9" ht="13.5" customHeight="1" x14ac:dyDescent="0.3">
      <c r="B23"/>
      <c r="C23"/>
      <c r="D23"/>
    </row>
    <row r="24" spans="2:9" ht="13.5" customHeight="1" x14ac:dyDescent="0.3">
      <c r="B24"/>
      <c r="C24"/>
      <c r="D24"/>
    </row>
    <row r="25" spans="2:9" ht="13.5" customHeight="1" x14ac:dyDescent="0.3">
      <c r="B25"/>
      <c r="C25"/>
      <c r="D25"/>
    </row>
    <row r="26" spans="2:9" ht="13.5" customHeight="1" x14ac:dyDescent="0.3">
      <c r="B26"/>
      <c r="C26"/>
      <c r="D26"/>
    </row>
    <row r="27" spans="2:9" ht="13.5" customHeight="1" x14ac:dyDescent="0.3">
      <c r="B27"/>
      <c r="C27"/>
      <c r="D27"/>
    </row>
    <row r="28" spans="2:9" ht="13.5" customHeight="1" x14ac:dyDescent="0.3"/>
    <row r="29" spans="2:9" ht="13.5" customHeight="1" x14ac:dyDescent="0.3"/>
    <row r="30" spans="2:9" ht="13.5" customHeight="1" x14ac:dyDescent="0.3"/>
    <row r="31" spans="2:9" ht="13.5" customHeight="1" x14ac:dyDescent="0.3"/>
    <row r="32" spans="2:9" ht="13.5" customHeight="1" x14ac:dyDescent="0.3"/>
    <row r="33" ht="13.5" customHeight="1" x14ac:dyDescent="0.3"/>
    <row r="34" ht="13.5" customHeight="1" x14ac:dyDescent="0.3"/>
  </sheetData>
  <sortState ref="B3:H10">
    <sortCondition ref="D3"/>
  </sortState>
  <phoneticPr fontId="2" type="noConversion"/>
  <conditionalFormatting sqref="B3:H18">
    <cfRule type="expression" dxfId="0" priority="2">
      <formula>$F3&gt;=1500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8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여행경비</vt:lpstr>
      <vt:lpstr>재고수량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2023-06-10T01:37:17Z</dcterms:modified>
</cp:coreProperties>
</file>